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2 г\920 - КЗ НЭ лето 2022  для МРСК\"/>
    </mc:Choice>
  </mc:AlternateContent>
  <bookViews>
    <workbookView xWindow="0" yWindow="0" windowWidth="28230" windowHeight="14100"/>
  </bookViews>
  <sheets>
    <sheet name="Прилож. 3 - Реестр АОСН" sheetId="5" r:id="rId1"/>
    <sheet name="Прил. 5 - Сводный АОСН " sheetId="6" r:id="rId2"/>
  </sheets>
  <definedNames>
    <definedName name="_xlnm.Print_Area" localSheetId="1">'Прил. 5 - Сводный АОСН '!$A$1:$E$29</definedName>
    <definedName name="_xlnm.Print_Area" localSheetId="0">'Прилож. 3 - Реестр АОСН'!$B$1:$H$68</definedName>
  </definedNames>
  <calcPr calcId="162913"/>
</workbook>
</file>

<file path=xl/calcChain.xml><?xml version="1.0" encoding="utf-8"?>
<calcChain xmlns="http://schemas.openxmlformats.org/spreadsheetml/2006/main">
  <c r="E61" i="5" l="1"/>
  <c r="E52" i="5" l="1"/>
  <c r="F52" i="5"/>
  <c r="G52" i="5"/>
  <c r="F61" i="5"/>
  <c r="G61" i="5"/>
  <c r="E66" i="5"/>
  <c r="F66" i="5"/>
  <c r="G66" i="5"/>
  <c r="E38" i="5"/>
  <c r="C13" i="6" l="1"/>
  <c r="D28" i="6"/>
  <c r="F38" i="5" l="1"/>
  <c r="G38" i="5"/>
  <c r="G22" i="5"/>
  <c r="E22" i="5"/>
  <c r="G45" i="5"/>
  <c r="E45" i="5"/>
  <c r="E13" i="6"/>
  <c r="D13" i="6"/>
  <c r="D8" i="6"/>
  <c r="E8" i="6"/>
  <c r="C8" i="6"/>
  <c r="E28" i="6"/>
  <c r="C28" i="6"/>
  <c r="F22" i="5"/>
  <c r="F45" i="5"/>
  <c r="F67" i="5" l="1"/>
  <c r="E67" i="5"/>
  <c r="G67" i="5"/>
  <c r="G23" i="5"/>
  <c r="F23" i="5"/>
  <c r="E23" i="5"/>
  <c r="E18" i="6"/>
  <c r="E29" i="6" s="1"/>
  <c r="C18" i="6"/>
  <c r="C29" i="6" s="1"/>
  <c r="D18" i="6"/>
  <c r="E68" i="5" l="1"/>
  <c r="F68" i="5"/>
  <c r="G68" i="5"/>
  <c r="D29" i="6"/>
</calcChain>
</file>

<file path=xl/sharedStrings.xml><?xml version="1.0" encoding="utf-8"?>
<sst xmlns="http://schemas.openxmlformats.org/spreadsheetml/2006/main" count="167" uniqueCount="86">
  <si>
    <t>Присоединения подключенные под воздействия противоаварийной автоматики (ПА)</t>
  </si>
  <si>
    <t>Управляющее воздействие на отключение потребителей</t>
  </si>
  <si>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</si>
  <si>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</si>
  <si>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</si>
  <si>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"Новгородэнерго"</t>
  </si>
  <si>
    <t>Всего</t>
  </si>
  <si>
    <t>АОСН ПС 110 кВ Парфино</t>
  </si>
  <si>
    <t>АОСН-110 Окуловско-Боровичского узла</t>
  </si>
  <si>
    <t xml:space="preserve">В-6 кВ ф.2  Г/С </t>
  </si>
  <si>
    <t>В-6 кВ ф.5   Г/С ВОС</t>
  </si>
  <si>
    <t>В-6 кВ ф.7   ПФК</t>
  </si>
  <si>
    <t xml:space="preserve">В-6 кВ ф.1   Г/С </t>
  </si>
  <si>
    <t>В-6 кВ ф.3   ПФК</t>
  </si>
  <si>
    <t>В-10 кВ ф.5  Г/С ВОС</t>
  </si>
  <si>
    <t>В-10 кВ ф.3  Сельская кот-я, ВОС, КНС</t>
  </si>
  <si>
    <t>В-10 кВ ф.2  Сельская кот-я, ВОС</t>
  </si>
  <si>
    <t>В-10 кВ ф.6 Г/С  ВОС</t>
  </si>
  <si>
    <t>В-10 кВ ф.7  Г/С</t>
  </si>
  <si>
    <t xml:space="preserve">В-10 кВ ф.3 </t>
  </si>
  <si>
    <t>В-10 кВ ф.8</t>
  </si>
  <si>
    <t>В-10 кВ ф.11 Г/С</t>
  </si>
  <si>
    <t>В-10 кВ ф.12 Г/С</t>
  </si>
  <si>
    <t>В-10 кВ ф.13 Г/С</t>
  </si>
  <si>
    <t xml:space="preserve">В-10 кВ ф.18 </t>
  </si>
  <si>
    <t>В-10 кВ ф.21</t>
  </si>
  <si>
    <t>В-10 кВ ф.23</t>
  </si>
  <si>
    <t>В-10 кВ ф.24</t>
  </si>
  <si>
    <t>В-10 кВ ф.25</t>
  </si>
  <si>
    <t>В-10 кВ ф.5</t>
  </si>
  <si>
    <t>В-10 кВ ф.6</t>
  </si>
  <si>
    <t>В-10 кВ ф.7</t>
  </si>
  <si>
    <t>В-10 кВ ф.1</t>
  </si>
  <si>
    <t>В-10 кВ ф.2</t>
  </si>
  <si>
    <t>В-10 кВ ф.10</t>
  </si>
  <si>
    <t>В-10 кВ ф.11</t>
  </si>
  <si>
    <t>Итого БЭС</t>
  </si>
  <si>
    <t>Итого АОСН</t>
  </si>
  <si>
    <t>Итого СЭС</t>
  </si>
  <si>
    <t xml:space="preserve">1 ступень </t>
  </si>
  <si>
    <t xml:space="preserve">2 ступень </t>
  </si>
  <si>
    <t>В-10 кВ ф.3</t>
  </si>
  <si>
    <t xml:space="preserve">В-10 кВ ф.12 </t>
  </si>
  <si>
    <t>В-6 кВ Т-1</t>
  </si>
  <si>
    <t>В-6 кВ Т-2</t>
  </si>
  <si>
    <t>В-35 кВ Т-1</t>
  </si>
  <si>
    <t>В-35 кВ Т-2</t>
  </si>
  <si>
    <t xml:space="preserve">Объекты </t>
  </si>
  <si>
    <t>Отключаемое присоединение</t>
  </si>
  <si>
    <t>Нагрузка
P, МВт</t>
  </si>
  <si>
    <t>04-00</t>
  </si>
  <si>
    <t>ПС 110 кВ Парфино</t>
  </si>
  <si>
    <t>1 ступень</t>
  </si>
  <si>
    <t>2 ступень</t>
  </si>
  <si>
    <t>ОН от АОСН</t>
  </si>
  <si>
    <t>АОСН-110 Окуловско-Боровичского узла
на 2013-2014 гг (прогноз)</t>
  </si>
  <si>
    <t>ПС 110 кв Прогресс</t>
  </si>
  <si>
    <t>ПС 110 кВ Любытино</t>
  </si>
  <si>
    <t>В-10 кВ ф. 5,6,7,8,11,12</t>
  </si>
  <si>
    <t>ПС 110 кВ Сельская</t>
  </si>
  <si>
    <t>В-10 кВ ф. 1,2,5,8,10,11</t>
  </si>
  <si>
    <t>ПС 110 кВ Пестово</t>
  </si>
  <si>
    <t>В-10 кВ ф. 6, 7, 8, 10, 12                                  В-10 кВ ф.2, 3, 5</t>
  </si>
  <si>
    <t>ПС 110 кВ Огнеупоры</t>
  </si>
  <si>
    <t>В-6 кВ Т-1, Т-2                                            В-35 кВ Т-1, Т-2</t>
  </si>
  <si>
    <t>ИТОГО АОСН</t>
  </si>
  <si>
    <t>10-00</t>
  </si>
  <si>
    <t>Т-1</t>
  </si>
  <si>
    <t>Т-2</t>
  </si>
  <si>
    <t>В 6 кВ: Л-2, Л-5, Л-7</t>
  </si>
  <si>
    <t>В 6 кВ:  Л-1, Л-3</t>
  </si>
  <si>
    <t>В 10 кВ: Л-5,  Л-3</t>
  </si>
  <si>
    <t>В 10 кВ:Л-2, Л-6,  Л-7</t>
  </si>
  <si>
    <t xml:space="preserve"> ПС 110 кВ Прогресс</t>
  </si>
  <si>
    <t>ПС 110 кВ  Любытино</t>
  </si>
  <si>
    <t>ПС 110 кВ  Пестово</t>
  </si>
  <si>
    <t>В-110 кВ л. Яг-1</t>
  </si>
  <si>
    <t>В-110 кВ л. Пт-1</t>
  </si>
  <si>
    <t>Приложение 3</t>
  </si>
  <si>
    <t>4-00</t>
  </si>
  <si>
    <t xml:space="preserve">
В-110 кВ л. Яг-1 выведено                                      В-110 кВ л. Пт-1 выведено                                  В-10 кВ ф.3,7,8,11,12,13,
18,21,23,24,25</t>
  </si>
  <si>
    <t xml:space="preserve">АОСН ПС 110 кВ Парфино
</t>
  </si>
  <si>
    <t>Приложение 7</t>
  </si>
  <si>
    <t>Сводные таблицы по объемам нагрузки потребителей,                               подключенных к АОСН в Новгородском  филиале                                                        ПАО "Россети Северо-Запад"                                                                       ( по данным контрольных замеров 15.06 2022 г.)</t>
  </si>
  <si>
    <t>21-00</t>
  </si>
  <si>
    <t>Реестр потребителей,подключеннык  к устройствам  противоаврийной автоматики АОСН
в Новгородском филиале ПАО "Рссети Северо-Запад"  (по данным контрольных замеров 15.06.2022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</si>
</sst>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3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color rgb="FF336600"/>
      <name val="Times New Roman"/>
      <family val="1"/>
    </font>
    <font>
      <b/>
      <sz val="9"/>
      <color rgb="FF336600"/>
      <name val="Times New Roman"/>
      <family val="1"/>
    </font>
    <font>
      <sz val="12"/>
      <color rgb="FF336600"/>
      <name val="Times New Roman"/>
      <family val="1"/>
    </font>
    <font>
      <sz val="10"/>
      <color rgb="FF336600"/>
      <name val="Times New Roman"/>
      <family val="1"/>
    </font>
    <font>
      <b/>
      <sz val="10"/>
      <color rgb="FF3366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Fill="1"/>
    <xf numFmtId="0" fontId="0" fillId="0" borderId="0" xfId="0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0" xfId="0" applyFont="1" applyFill="1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7" fillId="0" borderId="0" xfId="0" applyFont="1"/>
    <xf numFmtId="2" fontId="7" fillId="0" borderId="0" xfId="0" applyNumberFormat="1" applyFont="1"/>
    <xf numFmtId="0" fontId="8" fillId="0" borderId="0" xfId="0" applyFont="1"/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Border="1"/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19" fillId="0" borderId="0" xfId="0" applyFont="1"/>
    <xf numFmtId="2" fontId="0" fillId="0" borderId="0" xfId="0" applyNumberFormat="1"/>
    <xf numFmtId="0" fontId="2" fillId="0" borderId="18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8" xfId="0" applyFont="1" applyFill="1" applyBorder="1"/>
    <xf numFmtId="0" fontId="2" fillId="5" borderId="9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top"/>
    </xf>
    <xf numFmtId="0" fontId="2" fillId="5" borderId="8" xfId="0" applyFont="1" applyFill="1" applyBorder="1" applyAlignment="1">
      <alignment horizontal="left" vertical="center" wrapText="1"/>
    </xf>
    <xf numFmtId="0" fontId="2" fillId="2" borderId="19" xfId="0" applyFont="1" applyFill="1" applyBorder="1"/>
    <xf numFmtId="0" fontId="2" fillId="2" borderId="20" xfId="0" applyFont="1" applyFill="1" applyBorder="1" applyAlignment="1">
      <alignment horizontal="left" wrapText="1"/>
    </xf>
    <xf numFmtId="0" fontId="2" fillId="2" borderId="21" xfId="0" applyFont="1" applyFill="1" applyBorder="1" applyAlignment="1">
      <alignment horizontal="center" vertical="center"/>
    </xf>
    <xf numFmtId="0" fontId="2" fillId="2" borderId="11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wrapText="1"/>
    </xf>
    <xf numFmtId="0" fontId="2" fillId="6" borderId="14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left" wrapText="1"/>
    </xf>
    <xf numFmtId="0" fontId="2" fillId="0" borderId="2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0" fontId="5" fillId="0" borderId="0" xfId="0" applyFont="1" applyFill="1"/>
    <xf numFmtId="0" fontId="9" fillId="0" borderId="0" xfId="0" applyFont="1" applyAlignment="1"/>
    <xf numFmtId="0" fontId="13" fillId="0" borderId="25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15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4" fontId="0" fillId="6" borderId="16" xfId="0" applyNumberForma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3" fillId="5" borderId="8" xfId="0" applyNumberFormat="1" applyFont="1" applyFill="1" applyBorder="1" applyAlignment="1">
      <alignment horizontal="center"/>
    </xf>
    <xf numFmtId="2" fontId="3" fillId="3" borderId="8" xfId="0" applyNumberFormat="1" applyFont="1" applyFill="1" applyBorder="1" applyAlignment="1">
      <alignment horizontal="center"/>
    </xf>
    <xf numFmtId="2" fontId="3" fillId="2" borderId="19" xfId="0" applyNumberFormat="1" applyFont="1" applyFill="1" applyBorder="1" applyAlignment="1">
      <alignment horizontal="center"/>
    </xf>
    <xf numFmtId="4" fontId="3" fillId="2" borderId="8" xfId="0" applyNumberFormat="1" applyFont="1" applyFill="1" applyBorder="1" applyAlignment="1">
      <alignment horizontal="center" wrapText="1"/>
    </xf>
    <xf numFmtId="4" fontId="6" fillId="2" borderId="8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4" fontId="0" fillId="0" borderId="23" xfId="0" applyNumberFormat="1" applyBorder="1" applyAlignment="1">
      <alignment horizontal="center"/>
    </xf>
    <xf numFmtId="0" fontId="16" fillId="0" borderId="18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13" fillId="0" borderId="8" xfId="0" applyFont="1" applyFill="1" applyBorder="1" applyAlignment="1">
      <alignment horizontal="center" vertical="center" wrapText="1"/>
    </xf>
    <xf numFmtId="0" fontId="14" fillId="0" borderId="8" xfId="0" applyFont="1" applyBorder="1"/>
    <xf numFmtId="0" fontId="15" fillId="0" borderId="8" xfId="0" applyFont="1" applyBorder="1" applyAlignment="1">
      <alignment wrapText="1"/>
    </xf>
    <xf numFmtId="164" fontId="0" fillId="0" borderId="0" xfId="0" applyNumberFormat="1"/>
    <xf numFmtId="4" fontId="6" fillId="5" borderId="8" xfId="0" applyNumberFormat="1" applyFont="1" applyFill="1" applyBorder="1" applyAlignment="1">
      <alignment horizontal="center" wrapText="1"/>
    </xf>
    <xf numFmtId="0" fontId="10" fillId="4" borderId="0" xfId="0" applyFont="1" applyFill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/>
    </xf>
    <xf numFmtId="0" fontId="18" fillId="0" borderId="0" xfId="0" applyFont="1"/>
    <xf numFmtId="0" fontId="9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" fontId="2" fillId="6" borderId="15" xfId="0" applyNumberFormat="1" applyFont="1" applyFill="1" applyBorder="1" applyAlignment="1">
      <alignment horizontal="center" vertical="center" wrapText="1"/>
    </xf>
    <xf numFmtId="4" fontId="0" fillId="6" borderId="17" xfId="0" applyNumberFormat="1" applyFill="1" applyBorder="1" applyAlignment="1">
      <alignment horizontal="center"/>
    </xf>
    <xf numFmtId="2" fontId="2" fillId="4" borderId="14" xfId="0" applyNumberFormat="1" applyFont="1" applyFill="1" applyBorder="1" applyAlignment="1">
      <alignment horizontal="center" wrapText="1"/>
    </xf>
    <xf numFmtId="4" fontId="0" fillId="0" borderId="0" xfId="0" applyNumberFormat="1"/>
    <xf numFmtId="4" fontId="0" fillId="0" borderId="14" xfId="0" applyNumberFormat="1" applyFill="1" applyBorder="1" applyAlignment="1">
      <alignment horizontal="center"/>
    </xf>
    <xf numFmtId="4" fontId="0" fillId="0" borderId="22" xfId="0" applyNumberForma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center" vertical="center" wrapText="1"/>
    </xf>
    <xf numFmtId="4" fontId="0" fillId="0" borderId="24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wrapText="1"/>
    </xf>
    <xf numFmtId="2" fontId="2" fillId="0" borderId="14" xfId="0" applyNumberFormat="1" applyFont="1" applyFill="1" applyBorder="1" applyAlignment="1">
      <alignment horizontal="center" wrapText="1"/>
    </xf>
    <xf numFmtId="4" fontId="0" fillId="0" borderId="23" xfId="0" applyNumberFormat="1" applyFill="1" applyBorder="1" applyAlignment="1">
      <alignment horizontal="center"/>
    </xf>
    <xf numFmtId="4" fontId="0" fillId="0" borderId="16" xfId="0" applyNumberFormat="1" applyFill="1" applyBorder="1" applyAlignment="1">
      <alignment horizontal="center"/>
    </xf>
    <xf numFmtId="4" fontId="0" fillId="0" borderId="18" xfId="0" applyNumberFormat="1" applyFont="1" applyFill="1" applyBorder="1" applyAlignment="1">
      <alignment horizontal="center" vertical="center"/>
    </xf>
    <xf numFmtId="4" fontId="0" fillId="0" borderId="1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2" fontId="2" fillId="4" borderId="18" xfId="0" applyNumberFormat="1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9" fillId="0" borderId="17" xfId="0" applyFont="1" applyFill="1" applyBorder="1" applyAlignment="1">
      <alignment horizontal="center" wrapText="1"/>
    </xf>
    <xf numFmtId="0" fontId="24" fillId="0" borderId="8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0" fontId="12" fillId="0" borderId="8" xfId="0" applyFont="1" applyFill="1" applyBorder="1" applyAlignment="1">
      <alignment horizontal="center" vertical="center" wrapText="1"/>
    </xf>
    <xf numFmtId="4" fontId="14" fillId="0" borderId="8" xfId="0" applyNumberFormat="1" applyFont="1" applyFill="1" applyBorder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center"/>
    </xf>
    <xf numFmtId="0" fontId="21" fillId="0" borderId="8" xfId="0" applyFont="1" applyFill="1" applyBorder="1" applyAlignment="1">
      <alignment horizontal="center"/>
    </xf>
    <xf numFmtId="164" fontId="25" fillId="0" borderId="8" xfId="0" applyNumberFormat="1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/>
    </xf>
    <xf numFmtId="164" fontId="22" fillId="0" borderId="8" xfId="0" applyNumberFormat="1" applyFont="1" applyFill="1" applyBorder="1" applyAlignment="1">
      <alignment horizontal="center" vertical="center"/>
    </xf>
    <xf numFmtId="164" fontId="26" fillId="0" borderId="8" xfId="0" applyNumberFormat="1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 wrapText="1"/>
    </xf>
    <xf numFmtId="2" fontId="21" fillId="0" borderId="8" xfId="0" applyNumberFormat="1" applyFont="1" applyFill="1" applyBorder="1" applyAlignment="1">
      <alignment horizontal="center" vertical="center" wrapText="1"/>
    </xf>
    <xf numFmtId="2" fontId="14" fillId="0" borderId="8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4" fontId="20" fillId="0" borderId="8" xfId="0" applyNumberFormat="1" applyFont="1" applyFill="1" applyBorder="1" applyAlignment="1">
      <alignment horizontal="center" vertical="center" wrapText="1"/>
    </xf>
    <xf numFmtId="4" fontId="0" fillId="0" borderId="8" xfId="0" applyNumberFormat="1" applyFont="1" applyFill="1" applyBorder="1" applyAlignment="1">
      <alignment horizontal="center" vertical="center"/>
    </xf>
    <xf numFmtId="2" fontId="20" fillId="0" borderId="25" xfId="0" applyNumberFormat="1" applyFont="1" applyFill="1" applyBorder="1" applyAlignment="1">
      <alignment horizontal="center" vertical="center"/>
    </xf>
    <xf numFmtId="2" fontId="20" fillId="0" borderId="26" xfId="0" applyNumberFormat="1" applyFont="1" applyFill="1" applyBorder="1" applyAlignment="1">
      <alignment horizontal="center" vertical="center"/>
    </xf>
    <xf numFmtId="2" fontId="0" fillId="0" borderId="19" xfId="0" applyNumberFormat="1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top"/>
    </xf>
    <xf numFmtId="2" fontId="5" fillId="0" borderId="8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2" fillId="6" borderId="19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3" fillId="0" borderId="19" xfId="0" applyNumberFormat="1" applyFont="1" applyFill="1" applyBorder="1" applyAlignment="1">
      <alignment horizontal="center" vertical="top" wrapText="1"/>
    </xf>
    <xf numFmtId="0" fontId="5" fillId="0" borderId="16" xfId="0" applyNumberFormat="1" applyFont="1" applyBorder="1" applyAlignment="1">
      <alignment vertical="top" wrapText="1"/>
    </xf>
    <xf numFmtId="0" fontId="5" fillId="0" borderId="11" xfId="0" applyNumberFormat="1" applyFont="1" applyBorder="1" applyAlignment="1">
      <alignment vertical="top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top" wrapText="1"/>
    </xf>
    <xf numFmtId="0" fontId="3" fillId="6" borderId="16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9" fillId="0" borderId="16" xfId="0" applyFont="1" applyBorder="1" applyAlignment="1">
      <alignment horizont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8" fillId="4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12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9" xfId="0" applyFont="1" applyFill="1" applyBorder="1" applyAlignment="1">
      <alignment horizontal="left" vertical="top" wrapText="1"/>
    </xf>
    <xf numFmtId="0" fontId="0" fillId="0" borderId="10" xfId="0" applyBorder="1" applyAlignment="1"/>
    <xf numFmtId="0" fontId="9" fillId="0" borderId="0" xfId="0" applyFont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0000"/>
      <color rgb="FF800080"/>
      <color rgb="FF336600"/>
      <color rgb="FFFFCCFF"/>
      <color rgb="FFC9E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P76"/>
  <sheetViews>
    <sheetView tabSelected="1" view="pageBreakPreview" zoomScale="70" zoomScaleNormal="75" zoomScaleSheetLayoutView="70" workbookViewId="0">
      <selection activeCell="H75" sqref="H75"/>
    </sheetView>
  </sheetViews>
  <sheetFormatPr defaultRowHeight="12.75" x14ac:dyDescent="0.2"/>
  <cols>
    <col min="1" max="1" width="1" customWidth="1"/>
    <col min="2" max="2" width="20.42578125" customWidth="1"/>
    <col min="3" max="3" width="22.28515625" customWidth="1"/>
    <col min="4" max="4" width="53.140625" customWidth="1"/>
    <col min="5" max="5" width="19.28515625" customWidth="1"/>
    <col min="6" max="7" width="17.7109375" customWidth="1"/>
    <col min="8" max="8" width="21.85546875" customWidth="1"/>
  </cols>
  <sheetData>
    <row r="1" spans="2:16" ht="23.25" customHeight="1" x14ac:dyDescent="0.25">
      <c r="H1" s="88" t="s">
        <v>78</v>
      </c>
    </row>
    <row r="2" spans="2:16" ht="15.75" x14ac:dyDescent="0.25">
      <c r="D2" s="166"/>
      <c r="E2" s="166"/>
      <c r="F2" s="166"/>
      <c r="G2" s="166"/>
    </row>
    <row r="3" spans="2:16" ht="34.5" customHeight="1" x14ac:dyDescent="0.2">
      <c r="C3" s="86"/>
      <c r="D3" s="179" t="s">
        <v>85</v>
      </c>
      <c r="E3" s="180"/>
      <c r="F3" s="180"/>
      <c r="G3" s="86"/>
      <c r="H3" s="86"/>
    </row>
    <row r="4" spans="2:16" ht="17.25" customHeight="1" x14ac:dyDescent="0.2">
      <c r="B4" s="87"/>
      <c r="C4" s="87"/>
      <c r="D4" s="180"/>
      <c r="E4" s="180"/>
      <c r="F4" s="180"/>
      <c r="G4" s="87"/>
      <c r="H4" s="87"/>
    </row>
    <row r="5" spans="2:16" ht="35.25" customHeight="1" thickBot="1" x14ac:dyDescent="0.3">
      <c r="B5" s="23"/>
      <c r="C5" s="24"/>
      <c r="D5" s="180"/>
      <c r="E5" s="180"/>
      <c r="F5" s="180"/>
      <c r="G5" s="25"/>
      <c r="H5" s="26"/>
    </row>
    <row r="6" spans="2:16" ht="48.75" customHeight="1" thickBot="1" x14ac:dyDescent="0.25">
      <c r="B6" s="155" t="s">
        <v>1</v>
      </c>
      <c r="C6" s="155" t="s">
        <v>2</v>
      </c>
      <c r="D6" s="155" t="s">
        <v>0</v>
      </c>
      <c r="E6" s="167" t="s">
        <v>3</v>
      </c>
      <c r="F6" s="168"/>
      <c r="G6" s="169"/>
      <c r="H6" s="164" t="s">
        <v>4</v>
      </c>
    </row>
    <row r="7" spans="2:16" ht="51" customHeight="1" thickBot="1" x14ac:dyDescent="0.25">
      <c r="B7" s="156"/>
      <c r="C7" s="175"/>
      <c r="D7" s="156"/>
      <c r="E7" s="89" t="s">
        <v>79</v>
      </c>
      <c r="F7" s="89" t="s">
        <v>66</v>
      </c>
      <c r="G7" s="89" t="s">
        <v>84</v>
      </c>
      <c r="H7" s="165"/>
    </row>
    <row r="8" spans="2:16" ht="16.5" customHeight="1" thickBot="1" x14ac:dyDescent="0.3">
      <c r="B8" s="27">
        <v>1</v>
      </c>
      <c r="C8" s="28">
        <v>2</v>
      </c>
      <c r="D8" s="29">
        <v>3</v>
      </c>
      <c r="E8" s="117">
        <v>4</v>
      </c>
      <c r="F8" s="117">
        <v>5</v>
      </c>
      <c r="G8" s="118">
        <v>6</v>
      </c>
      <c r="H8" s="30">
        <v>7</v>
      </c>
    </row>
    <row r="9" spans="2:16" ht="16.5" customHeight="1" thickBot="1" x14ac:dyDescent="0.3">
      <c r="B9" s="152" t="s">
        <v>7</v>
      </c>
      <c r="C9" s="153"/>
      <c r="D9" s="153"/>
      <c r="E9" s="153"/>
      <c r="F9" s="153"/>
      <c r="G9" s="153"/>
      <c r="H9" s="154"/>
    </row>
    <row r="10" spans="2:16" ht="15" thickBot="1" x14ac:dyDescent="0.25">
      <c r="B10" s="157" t="s">
        <v>51</v>
      </c>
      <c r="C10" s="177"/>
      <c r="D10" s="181" t="s">
        <v>39</v>
      </c>
      <c r="E10" s="182"/>
      <c r="F10" s="182"/>
      <c r="G10" s="182"/>
      <c r="H10" s="183"/>
      <c r="I10" s="15"/>
      <c r="J10" s="15"/>
      <c r="K10" s="15"/>
      <c r="L10" s="15"/>
      <c r="M10" s="15"/>
      <c r="N10" s="15"/>
      <c r="O10" s="15"/>
      <c r="P10" s="15"/>
    </row>
    <row r="11" spans="2:16" ht="15" x14ac:dyDescent="0.2">
      <c r="B11" s="158"/>
      <c r="C11" s="178"/>
      <c r="D11" s="8" t="s">
        <v>9</v>
      </c>
      <c r="E11" s="66">
        <v>0</v>
      </c>
      <c r="F11" s="66">
        <v>0</v>
      </c>
      <c r="G11" s="66">
        <v>0</v>
      </c>
      <c r="H11" s="4" t="s">
        <v>5</v>
      </c>
      <c r="I11" s="2"/>
      <c r="J11" s="2"/>
      <c r="K11" s="2"/>
      <c r="L11" s="2"/>
      <c r="M11" s="2"/>
      <c r="N11" s="2"/>
      <c r="O11" s="2"/>
      <c r="P11" s="2"/>
    </row>
    <row r="12" spans="2:16" ht="15" x14ac:dyDescent="0.2">
      <c r="B12" s="158"/>
      <c r="C12" s="178"/>
      <c r="D12" s="5" t="s">
        <v>10</v>
      </c>
      <c r="E12" s="100">
        <v>0.12</v>
      </c>
      <c r="F12" s="100">
        <v>0.22</v>
      </c>
      <c r="G12" s="100">
        <v>0.27</v>
      </c>
      <c r="H12" s="6" t="s">
        <v>5</v>
      </c>
      <c r="I12" s="176"/>
      <c r="J12" s="176"/>
      <c r="K12" s="176"/>
      <c r="L12" s="176"/>
      <c r="M12" s="176"/>
      <c r="N12" s="176"/>
      <c r="O12" s="176"/>
      <c r="P12" s="2"/>
    </row>
    <row r="13" spans="2:16" ht="15" x14ac:dyDescent="0.2">
      <c r="B13" s="158"/>
      <c r="C13" s="178"/>
      <c r="D13" s="5" t="s">
        <v>11</v>
      </c>
      <c r="E13" s="100">
        <v>1.72</v>
      </c>
      <c r="F13" s="100">
        <v>1.83</v>
      </c>
      <c r="G13" s="100">
        <v>1.8</v>
      </c>
      <c r="H13" s="6" t="s">
        <v>5</v>
      </c>
      <c r="I13" s="121"/>
      <c r="J13" s="176"/>
      <c r="K13" s="176"/>
      <c r="L13" s="176"/>
      <c r="M13" s="176"/>
      <c r="N13" s="176"/>
      <c r="O13" s="176"/>
      <c r="P13" s="2"/>
    </row>
    <row r="14" spans="2:16" ht="15" customHeight="1" x14ac:dyDescent="0.2">
      <c r="B14" s="158"/>
      <c r="C14" s="178"/>
      <c r="D14" s="5" t="s">
        <v>12</v>
      </c>
      <c r="E14" s="100">
        <v>0</v>
      </c>
      <c r="F14" s="100">
        <v>0</v>
      </c>
      <c r="G14" s="100">
        <v>0</v>
      </c>
      <c r="H14" s="6" t="s">
        <v>5</v>
      </c>
      <c r="I14" s="121"/>
      <c r="J14" s="176"/>
      <c r="K14" s="176"/>
      <c r="L14" s="176"/>
      <c r="M14" s="176"/>
      <c r="N14" s="176"/>
      <c r="O14" s="176"/>
      <c r="P14" s="2"/>
    </row>
    <row r="15" spans="2:16" ht="17.25" customHeight="1" thickBot="1" x14ac:dyDescent="0.25">
      <c r="B15" s="158"/>
      <c r="C15" s="178"/>
      <c r="D15" s="5" t="s">
        <v>13</v>
      </c>
      <c r="E15" s="101">
        <v>0.63</v>
      </c>
      <c r="F15" s="101">
        <v>0.88</v>
      </c>
      <c r="G15" s="101">
        <v>0.64</v>
      </c>
      <c r="H15" s="6" t="s">
        <v>5</v>
      </c>
      <c r="I15" s="121"/>
      <c r="J15" s="176"/>
      <c r="K15" s="176"/>
      <c r="L15" s="176"/>
      <c r="M15" s="176"/>
      <c r="N15" s="176"/>
      <c r="O15" s="176"/>
      <c r="P15" s="2"/>
    </row>
    <row r="16" spans="2:16" ht="15" customHeight="1" thickBot="1" x14ac:dyDescent="0.25">
      <c r="B16" s="158"/>
      <c r="C16" s="178"/>
      <c r="D16" s="181" t="s">
        <v>40</v>
      </c>
      <c r="E16" s="182"/>
      <c r="F16" s="182"/>
      <c r="G16" s="182"/>
      <c r="H16" s="183"/>
      <c r="I16" s="16"/>
      <c r="J16" s="16"/>
      <c r="K16" s="16"/>
      <c r="L16" s="16"/>
      <c r="M16" s="16"/>
      <c r="N16" s="16"/>
      <c r="O16" s="16"/>
      <c r="P16" s="2"/>
    </row>
    <row r="17" spans="2:16" ht="15" x14ac:dyDescent="0.2">
      <c r="B17" s="158"/>
      <c r="C17" s="178"/>
      <c r="D17" s="5" t="s">
        <v>14</v>
      </c>
      <c r="E17" s="102">
        <v>0.02</v>
      </c>
      <c r="F17" s="103">
        <v>0.05</v>
      </c>
      <c r="G17" s="104">
        <v>0.02</v>
      </c>
      <c r="H17" s="6" t="s">
        <v>5</v>
      </c>
      <c r="I17" s="176"/>
      <c r="J17" s="176"/>
      <c r="K17" s="176"/>
      <c r="L17" s="176"/>
      <c r="M17" s="176"/>
      <c r="N17" s="176"/>
      <c r="O17" s="176"/>
      <c r="P17" s="2"/>
    </row>
    <row r="18" spans="2:16" ht="19.5" customHeight="1" x14ac:dyDescent="0.2">
      <c r="B18" s="158"/>
      <c r="C18" s="178"/>
      <c r="D18" s="5" t="s">
        <v>15</v>
      </c>
      <c r="E18" s="102">
        <v>0.03</v>
      </c>
      <c r="F18" s="103">
        <v>0.08</v>
      </c>
      <c r="G18" s="104">
        <v>0.06</v>
      </c>
      <c r="H18" s="6" t="s">
        <v>5</v>
      </c>
      <c r="I18" s="121"/>
      <c r="J18" s="176"/>
      <c r="K18" s="176"/>
      <c r="L18" s="176"/>
      <c r="M18" s="176"/>
      <c r="N18" s="176"/>
      <c r="O18" s="176"/>
      <c r="P18" s="2"/>
    </row>
    <row r="19" spans="2:16" ht="15" x14ac:dyDescent="0.2">
      <c r="B19" s="158"/>
      <c r="C19" s="178"/>
      <c r="D19" s="5" t="s">
        <v>16</v>
      </c>
      <c r="E19" s="105">
        <v>0.22</v>
      </c>
      <c r="F19" s="100">
        <v>0.41</v>
      </c>
      <c r="G19" s="106">
        <v>0.43</v>
      </c>
      <c r="H19" s="6" t="s">
        <v>5</v>
      </c>
      <c r="I19" s="120"/>
      <c r="J19" s="184"/>
      <c r="K19" s="184"/>
      <c r="L19" s="184"/>
      <c r="M19" s="184"/>
      <c r="N19" s="184"/>
      <c r="O19" s="184"/>
      <c r="P19" s="2"/>
    </row>
    <row r="20" spans="2:16" ht="15" x14ac:dyDescent="0.2">
      <c r="B20" s="158"/>
      <c r="C20" s="178"/>
      <c r="D20" s="107" t="s">
        <v>17</v>
      </c>
      <c r="E20" s="108">
        <v>0.02</v>
      </c>
      <c r="F20" s="100">
        <v>0.06</v>
      </c>
      <c r="G20" s="106">
        <v>0.03</v>
      </c>
      <c r="H20" s="6" t="s">
        <v>5</v>
      </c>
      <c r="I20" s="17"/>
      <c r="J20" s="17"/>
      <c r="K20" s="17"/>
      <c r="L20" s="17"/>
      <c r="M20" s="17"/>
      <c r="N20" s="17"/>
      <c r="O20" s="17"/>
      <c r="P20" s="2"/>
    </row>
    <row r="21" spans="2:16" ht="15.75" thickBot="1" x14ac:dyDescent="0.25">
      <c r="B21" s="159"/>
      <c r="C21" s="178"/>
      <c r="D21" s="95" t="s">
        <v>18</v>
      </c>
      <c r="E21" s="96">
        <v>0.05</v>
      </c>
      <c r="F21" s="66">
        <v>0.06</v>
      </c>
      <c r="G21" s="97">
        <v>0.08</v>
      </c>
      <c r="H21" s="94" t="s">
        <v>5</v>
      </c>
      <c r="I21" s="17"/>
      <c r="J21" s="17"/>
      <c r="K21" s="17"/>
      <c r="L21" s="17"/>
      <c r="M21" s="17"/>
      <c r="N21" s="17"/>
      <c r="O21" s="17"/>
      <c r="P21" s="2"/>
    </row>
    <row r="22" spans="2:16" ht="15.75" thickBot="1" x14ac:dyDescent="0.25">
      <c r="B22" s="31" t="s">
        <v>6</v>
      </c>
      <c r="C22" s="9"/>
      <c r="D22" s="10"/>
      <c r="E22" s="72">
        <f>E11+E12+E13+E14+E15+E17+E18+E19+E20+E21</f>
        <v>2.8099999999999996</v>
      </c>
      <c r="F22" s="72">
        <f>F11+F12+F13+F14+F15+F17+F18+F19+F20+F21</f>
        <v>3.5900000000000003</v>
      </c>
      <c r="G22" s="72">
        <f>G11+G12+G13+G14+G15+G17+G18+G19+G20+G21</f>
        <v>3.3300000000000005</v>
      </c>
      <c r="H22" s="11"/>
      <c r="I22" s="17"/>
      <c r="J22" s="17"/>
      <c r="K22" s="17"/>
      <c r="L22" s="17"/>
      <c r="M22" s="17"/>
      <c r="N22" s="17"/>
      <c r="O22" s="17"/>
      <c r="P22" s="2"/>
    </row>
    <row r="23" spans="2:16" ht="15.75" thickBot="1" x14ac:dyDescent="0.25">
      <c r="B23" s="39" t="s">
        <v>38</v>
      </c>
      <c r="C23" s="40"/>
      <c r="D23" s="41"/>
      <c r="E23" s="85">
        <f>E22</f>
        <v>2.8099999999999996</v>
      </c>
      <c r="F23" s="85">
        <f>F22</f>
        <v>3.5900000000000003</v>
      </c>
      <c r="G23" s="85">
        <f>G22</f>
        <v>3.3300000000000005</v>
      </c>
      <c r="H23" s="36"/>
      <c r="I23" s="17"/>
      <c r="J23" s="17"/>
      <c r="K23" s="17"/>
      <c r="L23" s="17"/>
      <c r="M23" s="17"/>
      <c r="N23" s="17"/>
      <c r="O23" s="17"/>
      <c r="P23" s="2"/>
    </row>
    <row r="24" spans="2:16" ht="16.5" thickBot="1" x14ac:dyDescent="0.3">
      <c r="B24" s="152" t="s">
        <v>8</v>
      </c>
      <c r="C24" s="153"/>
      <c r="D24" s="153"/>
      <c r="E24" s="153"/>
      <c r="F24" s="153"/>
      <c r="G24" s="153"/>
      <c r="H24" s="154"/>
      <c r="I24" s="17"/>
      <c r="J24" s="17"/>
      <c r="K24" s="17"/>
      <c r="L24" s="17"/>
      <c r="M24" s="17"/>
      <c r="N24" s="17"/>
      <c r="O24" s="17"/>
      <c r="P24" s="2"/>
    </row>
    <row r="25" spans="2:16" ht="17.25" customHeight="1" x14ac:dyDescent="0.25">
      <c r="B25" s="162" t="s">
        <v>73</v>
      </c>
      <c r="C25" s="164"/>
      <c r="D25" s="79" t="s">
        <v>76</v>
      </c>
      <c r="E25" s="116">
        <v>0</v>
      </c>
      <c r="F25" s="109">
        <v>0</v>
      </c>
      <c r="G25" s="109">
        <v>0</v>
      </c>
      <c r="H25" s="7" t="s">
        <v>5</v>
      </c>
      <c r="I25" s="17"/>
      <c r="J25" s="17"/>
      <c r="K25" s="17"/>
      <c r="L25" s="17"/>
      <c r="M25" s="17"/>
      <c r="N25" s="17"/>
      <c r="O25" s="17"/>
      <c r="P25" s="2"/>
    </row>
    <row r="26" spans="2:16" ht="15.75" x14ac:dyDescent="0.25">
      <c r="B26" s="163"/>
      <c r="C26" s="174"/>
      <c r="D26" s="80" t="s">
        <v>77</v>
      </c>
      <c r="E26" s="98">
        <v>0</v>
      </c>
      <c r="F26" s="110">
        <v>0</v>
      </c>
      <c r="G26" s="110">
        <v>0</v>
      </c>
      <c r="H26" s="4" t="s">
        <v>5</v>
      </c>
      <c r="I26" s="17"/>
      <c r="J26" s="17"/>
      <c r="K26" s="17"/>
      <c r="L26" s="17"/>
      <c r="M26" s="17"/>
      <c r="N26" s="17"/>
      <c r="O26" s="17"/>
      <c r="P26" s="2"/>
    </row>
    <row r="27" spans="2:16" ht="15" customHeight="1" x14ac:dyDescent="0.2">
      <c r="B27" s="163"/>
      <c r="C27" s="174"/>
      <c r="D27" s="76" t="s">
        <v>19</v>
      </c>
      <c r="E27" s="58">
        <v>0.08</v>
      </c>
      <c r="F27" s="100">
        <v>0.19</v>
      </c>
      <c r="G27" s="100">
        <v>0.1</v>
      </c>
      <c r="H27" s="6" t="s">
        <v>5</v>
      </c>
    </row>
    <row r="28" spans="2:16" ht="15" customHeight="1" x14ac:dyDescent="0.2">
      <c r="B28" s="163"/>
      <c r="C28" s="174"/>
      <c r="D28" s="76" t="s">
        <v>18</v>
      </c>
      <c r="E28" s="58">
        <v>0</v>
      </c>
      <c r="F28" s="100">
        <v>2.21</v>
      </c>
      <c r="G28" s="100">
        <v>2.02</v>
      </c>
      <c r="H28" s="6" t="s">
        <v>5</v>
      </c>
    </row>
    <row r="29" spans="2:16" ht="15.75" customHeight="1" x14ac:dyDescent="0.2">
      <c r="B29" s="163"/>
      <c r="C29" s="174"/>
      <c r="D29" s="76" t="s">
        <v>20</v>
      </c>
      <c r="E29" s="59">
        <v>0.16</v>
      </c>
      <c r="F29" s="101">
        <v>0.54</v>
      </c>
      <c r="G29" s="101">
        <v>0.32</v>
      </c>
      <c r="H29" s="6" t="s">
        <v>5</v>
      </c>
    </row>
    <row r="30" spans="2:16" ht="15" x14ac:dyDescent="0.2">
      <c r="B30" s="163"/>
      <c r="C30" s="174"/>
      <c r="D30" s="76" t="s">
        <v>21</v>
      </c>
      <c r="E30" s="59">
        <v>0.17</v>
      </c>
      <c r="F30" s="101">
        <v>0.83</v>
      </c>
      <c r="G30" s="101">
        <v>0.75</v>
      </c>
      <c r="H30" s="6" t="s">
        <v>5</v>
      </c>
    </row>
    <row r="31" spans="2:16" ht="15" x14ac:dyDescent="0.2">
      <c r="B31" s="163"/>
      <c r="C31" s="174"/>
      <c r="D31" s="76" t="s">
        <v>22</v>
      </c>
      <c r="E31" s="59">
        <v>0.14000000000000001</v>
      </c>
      <c r="F31" s="101">
        <v>0.56999999999999995</v>
      </c>
      <c r="G31" s="101">
        <v>0.45</v>
      </c>
      <c r="H31" s="6" t="s">
        <v>5</v>
      </c>
    </row>
    <row r="32" spans="2:16" ht="15" x14ac:dyDescent="0.2">
      <c r="B32" s="163"/>
      <c r="C32" s="174"/>
      <c r="D32" s="76" t="s">
        <v>23</v>
      </c>
      <c r="E32" s="59">
        <v>0.32</v>
      </c>
      <c r="F32" s="101">
        <v>0.75</v>
      </c>
      <c r="G32" s="101">
        <v>0.51</v>
      </c>
      <c r="H32" s="6" t="s">
        <v>5</v>
      </c>
    </row>
    <row r="33" spans="2:8" ht="15" x14ac:dyDescent="0.2">
      <c r="B33" s="163"/>
      <c r="C33" s="174"/>
      <c r="D33" s="76" t="s">
        <v>24</v>
      </c>
      <c r="E33" s="59">
        <v>0.33</v>
      </c>
      <c r="F33" s="101">
        <v>0.92</v>
      </c>
      <c r="G33" s="101">
        <v>0.78</v>
      </c>
      <c r="H33" s="6" t="s">
        <v>5</v>
      </c>
    </row>
    <row r="34" spans="2:8" ht="15" x14ac:dyDescent="0.2">
      <c r="B34" s="163"/>
      <c r="C34" s="174"/>
      <c r="D34" s="76" t="s">
        <v>25</v>
      </c>
      <c r="E34" s="59">
        <v>0</v>
      </c>
      <c r="F34" s="101">
        <v>0</v>
      </c>
      <c r="G34" s="101">
        <v>0</v>
      </c>
      <c r="H34" s="6" t="s">
        <v>5</v>
      </c>
    </row>
    <row r="35" spans="2:8" ht="15" x14ac:dyDescent="0.2">
      <c r="B35" s="163"/>
      <c r="C35" s="174"/>
      <c r="D35" s="76" t="s">
        <v>26</v>
      </c>
      <c r="E35" s="59">
        <v>0.01</v>
      </c>
      <c r="F35" s="101">
        <v>0.11</v>
      </c>
      <c r="G35" s="101">
        <v>0.02</v>
      </c>
      <c r="H35" s="6" t="s">
        <v>5</v>
      </c>
    </row>
    <row r="36" spans="2:8" ht="15" x14ac:dyDescent="0.2">
      <c r="B36" s="163"/>
      <c r="C36" s="174"/>
      <c r="D36" s="76" t="s">
        <v>27</v>
      </c>
      <c r="E36" s="59">
        <v>0</v>
      </c>
      <c r="F36" s="101">
        <v>0</v>
      </c>
      <c r="G36" s="101">
        <v>0</v>
      </c>
      <c r="H36" s="6" t="s">
        <v>5</v>
      </c>
    </row>
    <row r="37" spans="2:8" ht="15.75" thickBot="1" x14ac:dyDescent="0.25">
      <c r="B37" s="173"/>
      <c r="C37" s="165"/>
      <c r="D37" s="77" t="s">
        <v>28</v>
      </c>
      <c r="E37" s="78">
        <v>0.08</v>
      </c>
      <c r="F37" s="111">
        <v>0.28999999999999998</v>
      </c>
      <c r="G37" s="111">
        <v>0.2</v>
      </c>
      <c r="H37" s="6" t="s">
        <v>5</v>
      </c>
    </row>
    <row r="38" spans="2:8" ht="15.75" thickBot="1" x14ac:dyDescent="0.25">
      <c r="B38" s="73" t="s">
        <v>6</v>
      </c>
      <c r="C38" s="9"/>
      <c r="D38" s="10"/>
      <c r="E38" s="72">
        <f>SUM(E25:E37)</f>
        <v>1.2900000000000003</v>
      </c>
      <c r="F38" s="72">
        <f>SUM(F25:F37)</f>
        <v>6.41</v>
      </c>
      <c r="G38" s="72">
        <f>SUM(G25:G37)</f>
        <v>5.15</v>
      </c>
      <c r="H38" s="11"/>
    </row>
    <row r="39" spans="2:8" ht="15" x14ac:dyDescent="0.2">
      <c r="B39" s="162" t="s">
        <v>74</v>
      </c>
      <c r="C39" s="160"/>
      <c r="D39" s="34" t="s">
        <v>29</v>
      </c>
      <c r="E39" s="103">
        <v>0.06</v>
      </c>
      <c r="F39" s="103">
        <v>0.05</v>
      </c>
      <c r="G39" s="103">
        <v>0.05</v>
      </c>
      <c r="H39" s="7" t="s">
        <v>5</v>
      </c>
    </row>
    <row r="40" spans="2:8" ht="15" x14ac:dyDescent="0.2">
      <c r="B40" s="163"/>
      <c r="C40" s="161"/>
      <c r="D40" s="8" t="s">
        <v>30</v>
      </c>
      <c r="E40" s="103">
        <v>0.06</v>
      </c>
      <c r="F40" s="103">
        <v>0.11</v>
      </c>
      <c r="G40" s="103">
        <v>0.12</v>
      </c>
      <c r="H40" s="6" t="s">
        <v>5</v>
      </c>
    </row>
    <row r="41" spans="2:8" ht="15" x14ac:dyDescent="0.2">
      <c r="B41" s="163"/>
      <c r="C41" s="161"/>
      <c r="D41" s="8" t="s">
        <v>31</v>
      </c>
      <c r="E41" s="100">
        <v>0.06</v>
      </c>
      <c r="F41" s="100">
        <v>0.12</v>
      </c>
      <c r="G41" s="100">
        <v>0.12</v>
      </c>
      <c r="H41" s="6" t="s">
        <v>5</v>
      </c>
    </row>
    <row r="42" spans="2:8" ht="15" x14ac:dyDescent="0.2">
      <c r="B42" s="163"/>
      <c r="C42" s="161"/>
      <c r="D42" s="8" t="s">
        <v>20</v>
      </c>
      <c r="E42" s="100">
        <v>0.04</v>
      </c>
      <c r="F42" s="100">
        <v>0.06</v>
      </c>
      <c r="G42" s="100">
        <v>0.06</v>
      </c>
      <c r="H42" s="6" t="s">
        <v>5</v>
      </c>
    </row>
    <row r="43" spans="2:8" ht="15" x14ac:dyDescent="0.2">
      <c r="B43" s="163"/>
      <c r="C43" s="161"/>
      <c r="D43" s="8" t="s">
        <v>21</v>
      </c>
      <c r="E43" s="100">
        <v>0.14000000000000001</v>
      </c>
      <c r="F43" s="100">
        <v>0.3</v>
      </c>
      <c r="G43" s="100">
        <v>0.27</v>
      </c>
      <c r="H43" s="6" t="s">
        <v>5</v>
      </c>
    </row>
    <row r="44" spans="2:8" ht="15.75" thickBot="1" x14ac:dyDescent="0.25">
      <c r="B44" s="163"/>
      <c r="C44" s="161"/>
      <c r="D44" s="8" t="s">
        <v>22</v>
      </c>
      <c r="E44" s="112">
        <v>0.04</v>
      </c>
      <c r="F44" s="112">
        <v>0.09</v>
      </c>
      <c r="G44" s="112">
        <v>0.09</v>
      </c>
      <c r="H44" s="6" t="s">
        <v>5</v>
      </c>
    </row>
    <row r="45" spans="2:8" ht="15.75" thickBot="1" x14ac:dyDescent="0.25">
      <c r="B45" s="73" t="s">
        <v>6</v>
      </c>
      <c r="C45" s="9"/>
      <c r="D45" s="10"/>
      <c r="E45" s="71">
        <f>SUM(E39:E44)</f>
        <v>0.39999999999999997</v>
      </c>
      <c r="F45" s="71">
        <f>SUM(F39:F44)</f>
        <v>0.73</v>
      </c>
      <c r="G45" s="71">
        <f>SUM(G39:G44)</f>
        <v>0.71</v>
      </c>
      <c r="H45" s="11"/>
    </row>
    <row r="46" spans="2:8" ht="15" x14ac:dyDescent="0.2">
      <c r="B46" s="146" t="s">
        <v>59</v>
      </c>
      <c r="C46" s="160"/>
      <c r="D46" s="3" t="s">
        <v>32</v>
      </c>
      <c r="E46" s="103">
        <v>0.08</v>
      </c>
      <c r="F46" s="103">
        <v>0.11</v>
      </c>
      <c r="G46" s="103">
        <v>0.08</v>
      </c>
      <c r="H46" s="7" t="s">
        <v>5</v>
      </c>
    </row>
    <row r="47" spans="2:8" ht="15" x14ac:dyDescent="0.2">
      <c r="B47" s="147"/>
      <c r="C47" s="161"/>
      <c r="D47" s="5" t="s">
        <v>33</v>
      </c>
      <c r="E47" s="103">
        <v>0.14000000000000001</v>
      </c>
      <c r="F47" s="103">
        <v>0.13</v>
      </c>
      <c r="G47" s="103">
        <v>0.14000000000000001</v>
      </c>
      <c r="H47" s="6" t="s">
        <v>5</v>
      </c>
    </row>
    <row r="48" spans="2:8" ht="15" x14ac:dyDescent="0.2">
      <c r="B48" s="147"/>
      <c r="C48" s="161"/>
      <c r="D48" s="5" t="s">
        <v>29</v>
      </c>
      <c r="E48" s="100">
        <v>0.03</v>
      </c>
      <c r="F48" s="100">
        <v>0.08</v>
      </c>
      <c r="G48" s="100">
        <v>0.03</v>
      </c>
      <c r="H48" s="6" t="s">
        <v>5</v>
      </c>
    </row>
    <row r="49" spans="2:8" ht="15" x14ac:dyDescent="0.2">
      <c r="B49" s="147"/>
      <c r="C49" s="161"/>
      <c r="D49" s="5" t="s">
        <v>20</v>
      </c>
      <c r="E49" s="100">
        <v>0.05</v>
      </c>
      <c r="F49" s="100">
        <v>0.08</v>
      </c>
      <c r="G49" s="100">
        <v>0.05</v>
      </c>
      <c r="H49" s="6" t="s">
        <v>5</v>
      </c>
    </row>
    <row r="50" spans="2:8" ht="15" x14ac:dyDescent="0.2">
      <c r="B50" s="147"/>
      <c r="C50" s="161"/>
      <c r="D50" s="5" t="s">
        <v>34</v>
      </c>
      <c r="E50" s="100">
        <v>0</v>
      </c>
      <c r="F50" s="100">
        <v>0</v>
      </c>
      <c r="G50" s="100">
        <v>0</v>
      </c>
      <c r="H50" s="6" t="s">
        <v>5</v>
      </c>
    </row>
    <row r="51" spans="2:8" ht="15.75" thickBot="1" x14ac:dyDescent="0.25">
      <c r="B51" s="147"/>
      <c r="C51" s="161"/>
      <c r="D51" s="5" t="s">
        <v>35</v>
      </c>
      <c r="E51" s="112">
        <v>0.03</v>
      </c>
      <c r="F51" s="112">
        <v>0.08</v>
      </c>
      <c r="G51" s="112">
        <v>0.03</v>
      </c>
      <c r="H51" s="6" t="s">
        <v>5</v>
      </c>
    </row>
    <row r="52" spans="2:8" ht="15.75" thickBot="1" x14ac:dyDescent="0.3">
      <c r="B52" s="74" t="s">
        <v>6</v>
      </c>
      <c r="C52" s="42"/>
      <c r="D52" s="43"/>
      <c r="E52" s="67">
        <f>SUM(E46:E51)</f>
        <v>0.32999999999999996</v>
      </c>
      <c r="F52" s="67">
        <f>SUM(F46:F51)</f>
        <v>0.48000000000000004</v>
      </c>
      <c r="G52" s="67">
        <f>SUM(G46:G51)</f>
        <v>0.32999999999999996</v>
      </c>
      <c r="H52" s="44"/>
    </row>
    <row r="53" spans="2:8" ht="15" x14ac:dyDescent="0.25">
      <c r="B53" s="170" t="s">
        <v>75</v>
      </c>
      <c r="C53" s="149"/>
      <c r="D53" s="47" t="s">
        <v>33</v>
      </c>
      <c r="E53" s="103">
        <v>0.12</v>
      </c>
      <c r="F53" s="103">
        <v>0.12</v>
      </c>
      <c r="G53" s="103">
        <v>0.12</v>
      </c>
      <c r="H53" s="51" t="s">
        <v>5</v>
      </c>
    </row>
    <row r="54" spans="2:8" ht="15" x14ac:dyDescent="0.25">
      <c r="B54" s="171"/>
      <c r="C54" s="150"/>
      <c r="D54" s="48" t="s">
        <v>41</v>
      </c>
      <c r="E54" s="103">
        <v>1.39</v>
      </c>
      <c r="F54" s="103">
        <v>1.38</v>
      </c>
      <c r="G54" s="103">
        <v>1.38</v>
      </c>
      <c r="H54" s="19" t="s">
        <v>5</v>
      </c>
    </row>
    <row r="55" spans="2:8" ht="15" x14ac:dyDescent="0.25">
      <c r="B55" s="171"/>
      <c r="C55" s="150"/>
      <c r="D55" s="48" t="s">
        <v>29</v>
      </c>
      <c r="E55" s="100">
        <v>0.56000000000000005</v>
      </c>
      <c r="F55" s="100">
        <v>0.56999999999999995</v>
      </c>
      <c r="G55" s="100">
        <v>0.56999999999999995</v>
      </c>
      <c r="H55" s="19" t="s">
        <v>5</v>
      </c>
    </row>
    <row r="56" spans="2:8" ht="15" x14ac:dyDescent="0.25">
      <c r="B56" s="171"/>
      <c r="C56" s="150"/>
      <c r="D56" s="48" t="s">
        <v>30</v>
      </c>
      <c r="E56" s="100">
        <v>0.03</v>
      </c>
      <c r="F56" s="100">
        <v>0.03</v>
      </c>
      <c r="G56" s="100">
        <v>0.03</v>
      </c>
      <c r="H56" s="19" t="s">
        <v>5</v>
      </c>
    </row>
    <row r="57" spans="2:8" ht="15" x14ac:dyDescent="0.25">
      <c r="B57" s="171"/>
      <c r="C57" s="150"/>
      <c r="D57" s="48" t="s">
        <v>31</v>
      </c>
      <c r="E57" s="100">
        <v>0.03</v>
      </c>
      <c r="F57" s="100">
        <v>0.03</v>
      </c>
      <c r="G57" s="100">
        <v>0.03</v>
      </c>
      <c r="H57" s="19" t="s">
        <v>5</v>
      </c>
    </row>
    <row r="58" spans="2:8" ht="15" x14ac:dyDescent="0.25">
      <c r="B58" s="171"/>
      <c r="C58" s="150"/>
      <c r="D58" s="48" t="s">
        <v>20</v>
      </c>
      <c r="E58" s="100">
        <v>0.02</v>
      </c>
      <c r="F58" s="100">
        <v>0.02</v>
      </c>
      <c r="G58" s="100">
        <v>0.02</v>
      </c>
      <c r="H58" s="19" t="s">
        <v>5</v>
      </c>
    </row>
    <row r="59" spans="2:8" ht="15" x14ac:dyDescent="0.25">
      <c r="B59" s="171"/>
      <c r="C59" s="150"/>
      <c r="D59" s="48" t="s">
        <v>34</v>
      </c>
      <c r="E59" s="100">
        <v>0.02</v>
      </c>
      <c r="F59" s="100">
        <v>0.02</v>
      </c>
      <c r="G59" s="100">
        <v>0.02</v>
      </c>
      <c r="H59" s="19" t="s">
        <v>5</v>
      </c>
    </row>
    <row r="60" spans="2:8" ht="15.75" thickBot="1" x14ac:dyDescent="0.3">
      <c r="B60" s="172"/>
      <c r="C60" s="151"/>
      <c r="D60" s="52" t="s">
        <v>42</v>
      </c>
      <c r="E60" s="112">
        <v>1.06</v>
      </c>
      <c r="F60" s="112">
        <v>1.08</v>
      </c>
      <c r="G60" s="112">
        <v>1.08</v>
      </c>
      <c r="H60" s="53" t="s">
        <v>5</v>
      </c>
    </row>
    <row r="61" spans="2:8" ht="15.75" thickBot="1" x14ac:dyDescent="0.3">
      <c r="B61" s="75" t="s">
        <v>6</v>
      </c>
      <c r="C61" s="42"/>
      <c r="D61" s="54"/>
      <c r="E61" s="70">
        <f>SUM(E53:E60)</f>
        <v>3.2299999999999995</v>
      </c>
      <c r="F61" s="70">
        <f>SUM(F53:F60)</f>
        <v>3.2499999999999996</v>
      </c>
      <c r="G61" s="70">
        <f>SUM(G53:G60)</f>
        <v>3.2499999999999996</v>
      </c>
      <c r="H61" s="55"/>
    </row>
    <row r="62" spans="2:8" ht="15" x14ac:dyDescent="0.25">
      <c r="B62" s="146" t="s">
        <v>63</v>
      </c>
      <c r="C62" s="149"/>
      <c r="D62" s="47" t="s">
        <v>43</v>
      </c>
      <c r="E62" s="113">
        <v>-2.6</v>
      </c>
      <c r="F62" s="113">
        <v>-1.83</v>
      </c>
      <c r="G62" s="113">
        <v>-1.67</v>
      </c>
      <c r="H62" s="51" t="s">
        <v>5</v>
      </c>
    </row>
    <row r="63" spans="2:8" ht="15" x14ac:dyDescent="0.25">
      <c r="B63" s="147"/>
      <c r="C63" s="150"/>
      <c r="D63" s="48" t="s">
        <v>44</v>
      </c>
      <c r="E63" s="114">
        <v>-1.51</v>
      </c>
      <c r="F63" s="114">
        <v>-1.73</v>
      </c>
      <c r="G63" s="114">
        <v>-1.76</v>
      </c>
      <c r="H63" s="19" t="s">
        <v>5</v>
      </c>
    </row>
    <row r="64" spans="2:8" ht="15" x14ac:dyDescent="0.25">
      <c r="B64" s="147"/>
      <c r="C64" s="150"/>
      <c r="D64" s="48" t="s">
        <v>45</v>
      </c>
      <c r="E64" s="114">
        <v>4.8</v>
      </c>
      <c r="F64" s="114">
        <v>6.81</v>
      </c>
      <c r="G64" s="114">
        <v>6.43</v>
      </c>
      <c r="H64" s="19" t="s">
        <v>5</v>
      </c>
    </row>
    <row r="65" spans="2:8" ht="15.75" thickBot="1" x14ac:dyDescent="0.3">
      <c r="B65" s="148"/>
      <c r="C65" s="151"/>
      <c r="D65" s="56" t="s">
        <v>46</v>
      </c>
      <c r="E65" s="114">
        <v>3.16</v>
      </c>
      <c r="F65" s="114">
        <v>4.66</v>
      </c>
      <c r="G65" s="114">
        <v>4.3600000000000003</v>
      </c>
      <c r="H65" s="57" t="s">
        <v>5</v>
      </c>
    </row>
    <row r="66" spans="2:8" ht="15.75" thickBot="1" x14ac:dyDescent="0.3">
      <c r="B66" s="46" t="s">
        <v>6</v>
      </c>
      <c r="C66" s="45"/>
      <c r="D66" s="49"/>
      <c r="E66" s="67">
        <f>SUM(E62:E65)</f>
        <v>3.8499999999999996</v>
      </c>
      <c r="F66" s="67">
        <f>SUM(F62:F65)</f>
        <v>7.91</v>
      </c>
      <c r="G66" s="67">
        <f>SUM(G62:G65)</f>
        <v>7.36</v>
      </c>
      <c r="H66" s="50"/>
    </row>
    <row r="67" spans="2:8" ht="15.75" thickBot="1" x14ac:dyDescent="0.3">
      <c r="B67" s="35" t="s">
        <v>36</v>
      </c>
      <c r="C67" s="37"/>
      <c r="D67" s="38"/>
      <c r="E67" s="68">
        <f>E38+E45+E52+E61+E66</f>
        <v>9.1</v>
      </c>
      <c r="F67" s="68">
        <f>F38+F45+F52+F61+F66</f>
        <v>18.78</v>
      </c>
      <c r="G67" s="68">
        <f>G38+G45+G52+G61+G66</f>
        <v>16.8</v>
      </c>
      <c r="H67" s="36"/>
    </row>
    <row r="68" spans="2:8" ht="15.75" thickBot="1" x14ac:dyDescent="0.3">
      <c r="B68" s="18" t="s">
        <v>37</v>
      </c>
      <c r="C68" s="12"/>
      <c r="D68" s="13"/>
      <c r="E68" s="69">
        <f>E23+E67</f>
        <v>11.91</v>
      </c>
      <c r="F68" s="69">
        <f>F23+F67</f>
        <v>22.37</v>
      </c>
      <c r="G68" s="69">
        <f>G23+G67</f>
        <v>20.130000000000003</v>
      </c>
      <c r="H68" s="14"/>
    </row>
    <row r="70" spans="2:8" ht="16.5" x14ac:dyDescent="0.25">
      <c r="B70" s="32"/>
      <c r="C70" s="32"/>
      <c r="D70" s="32"/>
      <c r="E70" s="32"/>
      <c r="F70" s="32"/>
      <c r="G70" s="32"/>
      <c r="H70" s="32"/>
    </row>
    <row r="71" spans="2:8" ht="16.5" x14ac:dyDescent="0.25">
      <c r="B71" s="32"/>
      <c r="C71" s="20"/>
      <c r="D71" s="20"/>
      <c r="E71" s="20"/>
      <c r="F71" s="20"/>
      <c r="G71" s="20"/>
      <c r="H71" s="21"/>
    </row>
    <row r="72" spans="2:8" ht="15" x14ac:dyDescent="0.25">
      <c r="B72" s="20"/>
    </row>
    <row r="75" spans="2:8" ht="16.5" x14ac:dyDescent="0.25">
      <c r="C75" s="22"/>
      <c r="D75" s="22"/>
      <c r="E75" s="22"/>
      <c r="F75" s="22"/>
      <c r="G75" s="22"/>
      <c r="H75" s="22"/>
    </row>
    <row r="76" spans="2:8" ht="16.5" x14ac:dyDescent="0.25">
      <c r="B76" s="22"/>
    </row>
  </sheetData>
  <mergeCells count="30">
    <mergeCell ref="J18:O18"/>
    <mergeCell ref="D10:H10"/>
    <mergeCell ref="J19:O19"/>
    <mergeCell ref="J14:O14"/>
    <mergeCell ref="J15:O15"/>
    <mergeCell ref="D16:H16"/>
    <mergeCell ref="I17:O17"/>
    <mergeCell ref="I12:O12"/>
    <mergeCell ref="J13:O13"/>
    <mergeCell ref="C10:C21"/>
    <mergeCell ref="D3:F5"/>
    <mergeCell ref="D2:G2"/>
    <mergeCell ref="E6:G6"/>
    <mergeCell ref="B53:B60"/>
    <mergeCell ref="C53:C60"/>
    <mergeCell ref="B25:B37"/>
    <mergeCell ref="C25:C37"/>
    <mergeCell ref="B46:B51"/>
    <mergeCell ref="B6:B7"/>
    <mergeCell ref="C6:C7"/>
    <mergeCell ref="B62:B65"/>
    <mergeCell ref="C62:C65"/>
    <mergeCell ref="B24:H24"/>
    <mergeCell ref="D6:D7"/>
    <mergeCell ref="B10:B21"/>
    <mergeCell ref="B9:H9"/>
    <mergeCell ref="C46:C51"/>
    <mergeCell ref="B39:B44"/>
    <mergeCell ref="C39:C44"/>
    <mergeCell ref="H6:H7"/>
  </mergeCells>
  <phoneticPr fontId="1" type="noConversion"/>
  <pageMargins left="0.59055118110236227" right="0.39370078740157483" top="0.51181102362204722" bottom="0.51181102362204722" header="0.51181102362204722" footer="0.51181102362204722"/>
  <pageSetup paperSize="9" scale="54" fitToHeight="100" orientation="portrait" r:id="rId1"/>
  <headerFooter alignWithMargins="0"/>
  <rowBreaks count="1" manualBreakCount="1">
    <brk id="70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view="pageBreakPreview" topLeftCell="A13" zoomScaleNormal="100" zoomScaleSheetLayoutView="100" workbookViewId="0">
      <selection activeCell="B37" sqref="B37"/>
    </sheetView>
  </sheetViews>
  <sheetFormatPr defaultRowHeight="12.75" x14ac:dyDescent="0.2"/>
  <cols>
    <col min="1" max="1" width="21.42578125" customWidth="1"/>
    <col min="2" max="2" width="32.28515625" customWidth="1"/>
    <col min="3" max="5" width="15.140625" style="1" customWidth="1"/>
  </cols>
  <sheetData>
    <row r="1" spans="1:6" ht="22.5" customHeight="1" x14ac:dyDescent="0.25">
      <c r="A1" s="60"/>
      <c r="B1" s="25"/>
      <c r="C1" s="122"/>
      <c r="D1" s="122"/>
      <c r="E1" s="123" t="s">
        <v>82</v>
      </c>
    </row>
    <row r="2" spans="1:6" ht="38.25" customHeight="1" x14ac:dyDescent="0.2">
      <c r="A2" s="23"/>
      <c r="B2" s="195" t="s">
        <v>83</v>
      </c>
      <c r="C2" s="195"/>
      <c r="D2" s="195"/>
      <c r="E2" s="115"/>
    </row>
    <row r="3" spans="1:6" ht="39" customHeight="1" x14ac:dyDescent="0.25">
      <c r="A3" s="61"/>
      <c r="B3" s="195"/>
      <c r="C3" s="195"/>
      <c r="D3" s="195"/>
      <c r="E3" s="115"/>
    </row>
    <row r="4" spans="1:6" ht="15.75" x14ac:dyDescent="0.25">
      <c r="A4" s="23"/>
      <c r="B4" s="24"/>
      <c r="C4" s="122"/>
      <c r="D4" s="122"/>
      <c r="E4" s="124"/>
    </row>
    <row r="5" spans="1:6" ht="17.25" customHeight="1" thickBot="1" x14ac:dyDescent="0.25">
      <c r="A5" s="196" t="s">
        <v>81</v>
      </c>
      <c r="B5" s="196"/>
      <c r="C5" s="196"/>
      <c r="D5" s="196"/>
      <c r="E5" s="196"/>
    </row>
    <row r="6" spans="1:6" ht="45" customHeight="1" thickBot="1" x14ac:dyDescent="0.25">
      <c r="A6" s="197" t="s">
        <v>47</v>
      </c>
      <c r="B6" s="197" t="s">
        <v>48</v>
      </c>
      <c r="C6" s="125" t="s">
        <v>49</v>
      </c>
      <c r="D6" s="125" t="s">
        <v>49</v>
      </c>
      <c r="E6" s="125" t="s">
        <v>49</v>
      </c>
    </row>
    <row r="7" spans="1:6" ht="19.5" thickBot="1" x14ac:dyDescent="0.25">
      <c r="A7" s="197"/>
      <c r="B7" s="197"/>
      <c r="C7" s="81" t="s">
        <v>50</v>
      </c>
      <c r="D7" s="81" t="s">
        <v>66</v>
      </c>
      <c r="E7" s="81" t="s">
        <v>84</v>
      </c>
    </row>
    <row r="8" spans="1:6" ht="15.75" customHeight="1" thickBot="1" x14ac:dyDescent="0.3">
      <c r="A8" s="198" t="s">
        <v>51</v>
      </c>
      <c r="B8" s="82" t="s">
        <v>52</v>
      </c>
      <c r="C8" s="126">
        <f t="shared" ref="C8:E8" si="0">C10+C12</f>
        <v>2.4700000000000002</v>
      </c>
      <c r="D8" s="126">
        <f t="shared" si="0"/>
        <v>2.9299999999999997</v>
      </c>
      <c r="E8" s="126">
        <f t="shared" si="0"/>
        <v>2.71</v>
      </c>
      <c r="F8" s="99"/>
    </row>
    <row r="9" spans="1:6" ht="15.75" customHeight="1" thickBot="1" x14ac:dyDescent="0.3">
      <c r="A9" s="198"/>
      <c r="B9" s="82" t="s">
        <v>67</v>
      </c>
      <c r="C9" s="127"/>
      <c r="D9" s="128"/>
      <c r="E9" s="119"/>
    </row>
    <row r="10" spans="1:6" ht="17.25" customHeight="1" thickBot="1" x14ac:dyDescent="0.3">
      <c r="A10" s="198"/>
      <c r="B10" s="83" t="s">
        <v>69</v>
      </c>
      <c r="C10" s="129">
        <v>1.84</v>
      </c>
      <c r="D10" s="129">
        <v>2.0499999999999998</v>
      </c>
      <c r="E10" s="129">
        <v>2.0699999999999998</v>
      </c>
      <c r="F10" s="99"/>
    </row>
    <row r="11" spans="1:6" ht="15.75" customHeight="1" thickBot="1" x14ac:dyDescent="0.3">
      <c r="A11" s="198"/>
      <c r="B11" s="82" t="s">
        <v>68</v>
      </c>
      <c r="C11" s="130"/>
      <c r="D11" s="130"/>
      <c r="E11" s="130"/>
      <c r="F11" s="84"/>
    </row>
    <row r="12" spans="1:6" ht="18" customHeight="1" thickBot="1" x14ac:dyDescent="0.3">
      <c r="A12" s="198"/>
      <c r="B12" s="83" t="s">
        <v>70</v>
      </c>
      <c r="C12" s="131">
        <v>0.63</v>
      </c>
      <c r="D12" s="131">
        <v>0.88</v>
      </c>
      <c r="E12" s="131">
        <v>0.64</v>
      </c>
      <c r="F12" s="99"/>
    </row>
    <row r="13" spans="1:6" ht="16.5" thickBot="1" x14ac:dyDescent="0.3">
      <c r="A13" s="198"/>
      <c r="B13" s="82" t="s">
        <v>53</v>
      </c>
      <c r="C13" s="126">
        <f>C15+C17</f>
        <v>0.33999999999999997</v>
      </c>
      <c r="D13" s="126">
        <f t="shared" ref="D13:E13" si="1">D15+D17</f>
        <v>0.66</v>
      </c>
      <c r="E13" s="126">
        <f t="shared" si="1"/>
        <v>0.62</v>
      </c>
      <c r="F13" s="99"/>
    </row>
    <row r="14" spans="1:6" ht="16.5" thickBot="1" x14ac:dyDescent="0.3">
      <c r="A14" s="198"/>
      <c r="B14" s="82" t="s">
        <v>67</v>
      </c>
      <c r="C14" s="132"/>
      <c r="D14" s="132"/>
      <c r="E14" s="132"/>
      <c r="F14" s="84"/>
    </row>
    <row r="15" spans="1:6" ht="16.5" thickBot="1" x14ac:dyDescent="0.3">
      <c r="A15" s="198"/>
      <c r="B15" s="83" t="s">
        <v>71</v>
      </c>
      <c r="C15" s="131">
        <v>0.05</v>
      </c>
      <c r="D15" s="131">
        <v>0.13</v>
      </c>
      <c r="E15" s="131">
        <v>0.08</v>
      </c>
      <c r="F15" s="99"/>
    </row>
    <row r="16" spans="1:6" ht="16.5" thickBot="1" x14ac:dyDescent="0.3">
      <c r="A16" s="198"/>
      <c r="B16" s="82" t="s">
        <v>68</v>
      </c>
      <c r="C16" s="133"/>
      <c r="D16" s="133"/>
      <c r="E16" s="133"/>
      <c r="F16" s="84"/>
    </row>
    <row r="17" spans="1:9" ht="18" customHeight="1" thickBot="1" x14ac:dyDescent="0.3">
      <c r="A17" s="198"/>
      <c r="B17" s="83" t="s">
        <v>72</v>
      </c>
      <c r="C17" s="134">
        <v>0.28999999999999998</v>
      </c>
      <c r="D17" s="135">
        <v>0.53</v>
      </c>
      <c r="E17" s="129">
        <v>0.54</v>
      </c>
      <c r="F17" s="99"/>
    </row>
    <row r="18" spans="1:9" ht="16.5" thickBot="1" x14ac:dyDescent="0.3">
      <c r="A18" s="185" t="s">
        <v>54</v>
      </c>
      <c r="B18" s="185"/>
      <c r="C18" s="136">
        <f t="shared" ref="C18:E18" si="2">C8+C13</f>
        <v>2.81</v>
      </c>
      <c r="D18" s="136">
        <f t="shared" si="2"/>
        <v>3.59</v>
      </c>
      <c r="E18" s="136">
        <f t="shared" si="2"/>
        <v>3.33</v>
      </c>
      <c r="F18" s="33"/>
    </row>
    <row r="19" spans="1:9" ht="17.25" customHeight="1" x14ac:dyDescent="0.2"/>
    <row r="20" spans="1:9" ht="16.5" customHeight="1" thickBot="1" x14ac:dyDescent="0.25">
      <c r="A20" s="186" t="s">
        <v>55</v>
      </c>
      <c r="B20" s="186"/>
      <c r="C20" s="186"/>
      <c r="D20" s="186"/>
      <c r="E20" s="186"/>
    </row>
    <row r="21" spans="1:9" ht="40.5" customHeight="1" x14ac:dyDescent="0.2">
      <c r="A21" s="187" t="s">
        <v>47</v>
      </c>
      <c r="B21" s="189" t="s">
        <v>48</v>
      </c>
      <c r="C21" s="137" t="s">
        <v>49</v>
      </c>
      <c r="D21" s="137" t="s">
        <v>49</v>
      </c>
      <c r="E21" s="137" t="s">
        <v>49</v>
      </c>
    </row>
    <row r="22" spans="1:9" ht="19.5" thickBot="1" x14ac:dyDescent="0.25">
      <c r="A22" s="188"/>
      <c r="B22" s="190"/>
      <c r="C22" s="62" t="s">
        <v>50</v>
      </c>
      <c r="D22" s="62" t="s">
        <v>66</v>
      </c>
      <c r="E22" s="62" t="s">
        <v>84</v>
      </c>
    </row>
    <row r="23" spans="1:9" ht="86.25" customHeight="1" thickBot="1" x14ac:dyDescent="0.25">
      <c r="A23" s="89" t="s">
        <v>56</v>
      </c>
      <c r="B23" s="90" t="s">
        <v>80</v>
      </c>
      <c r="C23" s="138">
        <v>1.29</v>
      </c>
      <c r="D23" s="138">
        <v>6.41</v>
      </c>
      <c r="E23" s="138">
        <v>5.15</v>
      </c>
    </row>
    <row r="24" spans="1:9" ht="40.5" customHeight="1" thickBot="1" x14ac:dyDescent="0.25">
      <c r="A24" s="65" t="s">
        <v>57</v>
      </c>
      <c r="B24" s="93" t="s">
        <v>58</v>
      </c>
      <c r="C24" s="139">
        <v>0.4</v>
      </c>
      <c r="D24" s="139">
        <v>0.73</v>
      </c>
      <c r="E24" s="139">
        <v>0.71</v>
      </c>
    </row>
    <row r="25" spans="1:9" ht="43.5" customHeight="1" thickBot="1" x14ac:dyDescent="0.25">
      <c r="A25" s="91" t="s">
        <v>59</v>
      </c>
      <c r="B25" s="92" t="s">
        <v>60</v>
      </c>
      <c r="C25" s="140">
        <v>0.33</v>
      </c>
      <c r="D25" s="140">
        <v>0.48</v>
      </c>
      <c r="E25" s="141">
        <v>0.33</v>
      </c>
    </row>
    <row r="26" spans="1:9" ht="42.75" customHeight="1" thickBot="1" x14ac:dyDescent="0.25">
      <c r="A26" s="63" t="s">
        <v>61</v>
      </c>
      <c r="B26" s="64" t="s">
        <v>62</v>
      </c>
      <c r="C26" s="142">
        <v>3.23</v>
      </c>
      <c r="D26" s="142">
        <v>3.25</v>
      </c>
      <c r="E26" s="142">
        <v>3.25</v>
      </c>
    </row>
    <row r="27" spans="1:9" ht="43.5" customHeight="1" thickBot="1" x14ac:dyDescent="0.25">
      <c r="A27" s="65" t="s">
        <v>63</v>
      </c>
      <c r="B27" s="64" t="s">
        <v>64</v>
      </c>
      <c r="C27" s="143">
        <v>3.85</v>
      </c>
      <c r="D27" s="143">
        <v>7.91</v>
      </c>
      <c r="E27" s="143">
        <v>7.36</v>
      </c>
    </row>
    <row r="28" spans="1:9" ht="16.5" thickBot="1" x14ac:dyDescent="0.3">
      <c r="A28" s="191" t="s">
        <v>54</v>
      </c>
      <c r="B28" s="192"/>
      <c r="C28" s="144">
        <f t="shared" ref="C28:E28" si="3">C23+C24+C25+C26+C27</f>
        <v>9.1</v>
      </c>
      <c r="D28" s="144">
        <f>D23+D24+D25+D26+D27</f>
        <v>18.78</v>
      </c>
      <c r="E28" s="144">
        <f t="shared" si="3"/>
        <v>16.8</v>
      </c>
      <c r="F28" s="33"/>
      <c r="G28" s="99"/>
      <c r="H28" s="99"/>
      <c r="I28" s="99"/>
    </row>
    <row r="29" spans="1:9" ht="16.5" customHeight="1" thickBot="1" x14ac:dyDescent="0.25">
      <c r="A29" s="193" t="s">
        <v>65</v>
      </c>
      <c r="B29" s="194"/>
      <c r="C29" s="145">
        <f>C18+C28</f>
        <v>11.91</v>
      </c>
      <c r="D29" s="145">
        <f t="shared" ref="D29:E29" si="4">D18+D28</f>
        <v>22.37</v>
      </c>
      <c r="E29" s="145">
        <f t="shared" si="4"/>
        <v>20.130000000000003</v>
      </c>
      <c r="F29" s="33"/>
      <c r="G29" s="99"/>
      <c r="H29" s="99"/>
      <c r="I29" s="99"/>
    </row>
    <row r="30" spans="1:9" x14ac:dyDescent="0.2">
      <c r="F30" s="33"/>
      <c r="G30" s="33"/>
      <c r="H30" s="33"/>
      <c r="I30" s="33"/>
    </row>
  </sheetData>
  <mergeCells count="11">
    <mergeCell ref="B2:D3"/>
    <mergeCell ref="A5:E5"/>
    <mergeCell ref="A6:A7"/>
    <mergeCell ref="B6:B7"/>
    <mergeCell ref="A8:A17"/>
    <mergeCell ref="A18:B18"/>
    <mergeCell ref="A20:E20"/>
    <mergeCell ref="A21:A22"/>
    <mergeCell ref="B21:B22"/>
    <mergeCell ref="A28:B28"/>
    <mergeCell ref="A29:B29"/>
  </mergeCells>
  <phoneticPr fontId="1" type="noConversion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Прилож. 3 - Реестр АОСН</vt:lpstr>
      <vt:lpstr>Прил. 5 - Сводный АОСН </vt:lpstr>
      <vt:lpstr>'Прил. 5 - Сводный АОСН '!Область_печати</vt:lpstr>
      <vt:lpstr>'Прилож. 3 - Реестр АОСН'!Область_печати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Полина Елена Александровна</cp:lastModifiedBy>
  <cp:lastPrinted>2022-08-15T07:42:46Z</cp:lastPrinted>
  <dcterms:created xsi:type="dcterms:W3CDTF">2008-11-25T06:59:08Z</dcterms:created>
  <dcterms:modified xsi:type="dcterms:W3CDTF">2022-08-26T12:33:18Z</dcterms:modified>
</cp:coreProperties>
</file>